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C:\Users\bukhaev.ergali\Desktop\ППРК 375\2024\ЗЦП\1 СЗ\"/>
    </mc:Choice>
  </mc:AlternateContent>
  <xr:revisionPtr revIDLastSave="0" documentId="13_ncr:1_{CB2B2F10-150D-4D5C-9170-B0846D52962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еречень" sheetId="1" r:id="rId1"/>
  </sheets>
  <definedNames>
    <definedName name="_xlnm.Print_Titles" localSheetId="0">перечень!$3:$4</definedName>
    <definedName name="_xlnm.Print_Area" localSheetId="0">перечень!$A$1:$G$35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5" i="1"/>
  <c r="I46" i="1" l="1"/>
</calcChain>
</file>

<file path=xl/sharedStrings.xml><?xml version="1.0" encoding="utf-8"?>
<sst xmlns="http://schemas.openxmlformats.org/spreadsheetml/2006/main" count="77" uniqueCount="59">
  <si>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</si>
  <si>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</si>
  <si>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</si>
  <si>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</si>
  <si>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Техническая спецификация</t>
  </si>
  <si>
    <t>Перечень закупаемых товаров</t>
  </si>
  <si>
    <t>шт</t>
  </si>
  <si>
    <t>РБ/ЕИ</t>
  </si>
  <si>
    <t>Кол-во</t>
  </si>
  <si>
    <t>Ед. изм.</t>
  </si>
  <si>
    <t xml:space="preserve">Исполнительный директор </t>
  </si>
  <si>
    <t>К.Аширов</t>
  </si>
  <si>
    <t xml:space="preserve">Директор Департамента медицинских изделий                                                                            </t>
  </si>
  <si>
    <t>А.Закиров</t>
  </si>
  <si>
    <t xml:space="preserve">Директор Департамента организации закупок </t>
  </si>
  <si>
    <t xml:space="preserve">            Г.Шингожинова</t>
  </si>
  <si>
    <t xml:space="preserve">   </t>
  </si>
  <si>
    <t xml:space="preserve">Главный менеджер департамента организации закупок </t>
  </si>
  <si>
    <t>Е.Бухаев</t>
  </si>
  <si>
    <t>Манжета компрессионная пневматическая с текстильной застежкой в сборе с пневмошлангом и разъемным штуцером, размер 24-32 см</t>
  </si>
  <si>
    <t>Манжета плечевая взрослая (24-32 см) в сборе с неразъемным штуцером для Комплекса программно-аппаратного суточного мониторирования АД "БиПиЛАБ", материал манжеты: нейлон и полиэстер</t>
  </si>
  <si>
    <t>Сумка для аппаратов БиПиЛаб</t>
  </si>
  <si>
    <t>Сумка для аппаратов БиПиЛаб предназначен для  переноски аппарата при проведении суточного мониторирования АД . Ультра прочный влагостойкий материал.</t>
  </si>
  <si>
    <t>Расширитель (тип: торакальный, с системой наклона и вращения лезвий, ширина раскрытия 150 мм, для малоинвазивных вмешательств)</t>
  </si>
  <si>
    <t>Ретрактор предназначен проведения для стандартной торакотомии, малоинвазивной мини-торакотомии и стернальных доступов.  Должен быть оснащен рентген прозрачными лезвиями, указанных в комплекте поставки размеров. В лезвиях должны быть предусмотрены отверстия (световые каналы) для проведения световодов. Ретрактор должен иметь возможность наклона в положении грудины, в также иметь в наличии функцию вращения лезвий. Держатель ретрактора должен иметь возможность закрепления к операционным столам различных производителей. Ретрактор (тип: торакальный, с системой наклона и вращения лезвий, ширина раскрытия не менее 150 мм, для малоинвазивных вмешательств, имеет в наличии поворотный механизм, увеличивающий хирургическую рабочую зону. Лезвия имеют возможность наклона до 30 градусов с каждой стороны, что сводит к минимуму размер разреза, при этом увеличивая рабочую зону без дополнительного раздвигания ребер)</t>
  </si>
  <si>
    <t>Лезвие (для торакотомии, рентген прозрачное со световым каналом для прямой подсветки. Нижнее, рабочий размер: 45 х 50 мм, цвет: красный)</t>
  </si>
  <si>
    <t>Лезвие (для торакотомии, рентген прозрачное (Лезвия не мешают рентгеноскопической визуализации во время процедур требующих интраоперационной визуализации) со световым каналом для прямой подсветки и бестеневой визуализации операционного поля. Нижнее, рабочий размер: 45 х 50 мм, цвет: красный, форма должна соответствовать анатомии межреберья помогая минимизировать травмы ребер и межреберных нервов)</t>
  </si>
  <si>
    <t>Лезвие (для торакотомии, рентген прозрачное со световым каналом для прямой подсветки. Верхнее, рабочий размер: 45 х 50 мм, цвет: красный)</t>
  </si>
  <si>
    <t>Лезвие (для торакотомии, рентген прозрачное (Лезвия не мешают рентгеноскопической визуализации во время процедур требующих интраоперационной визуализации) со световым каналом для прямой подсветки и бестеневой визуализации операционного поля. Верхнее, рабочий размер: 45 х 50 мм, цвет: красный, форма должна соответствовать анатомии межреберья помогая минимизировать травмы ребер и межреберных нервов)</t>
  </si>
  <si>
    <t>Ключ (тип: Т-образный, для регулировки системы вращения ретрактора)</t>
  </si>
  <si>
    <t>Ключ (тип: Т-образный, для регулировки системы наклона и вращения лезвий ретрактора)</t>
  </si>
  <si>
    <t>Световод (тип: фиброволоконный, многоразовый, Y- образный, для лезвий ретрактора)</t>
  </si>
  <si>
    <t>Световод (тип: фиброволоконный, многоразовый, двухлучевой Y- образный, для лезвий ретрактора)</t>
  </si>
  <si>
    <t>Крюк (для для лезвий подъема грудины)</t>
  </si>
  <si>
    <t>Крючок (для лезвий подъема грудины, одной стороной устанавливается в элеватор, с которым имеет совместимое шаровидное крепление)</t>
  </si>
  <si>
    <t>Лезвие (для для подъема грудины, широкое)</t>
  </si>
  <si>
    <t>Лезвие (для подъема грудины, широкое, оснащено отверстием для крепления на крючок)</t>
  </si>
  <si>
    <t>Лезвие (для для подъема грудины, узкое)</t>
  </si>
  <si>
    <t>Лезвие (для подъема грудины, узкое, оснащено отверстием для крепления на крючок)</t>
  </si>
  <si>
    <t>Стойка с фиксатором</t>
  </si>
  <si>
    <t>Держатель (вертикальный, предназначен для фиксации горизонтального держателя и подъемного механизма элеватора к боковой направляющей операционного стола, длина не менее 45 см)</t>
  </si>
  <si>
    <t xml:space="preserve">Опора удлинительная </t>
  </si>
  <si>
    <t>Держатель (горизонтальный, предназначен для размещения элеватора (подъемного механизма) над операционным полем, закрепляется на вертикальный держатель, с зажимным фиксатором положения)</t>
  </si>
  <si>
    <t>Подъемный механизм</t>
  </si>
  <si>
    <t>Элеватор (Подъемный механизм. Используется в сочетании с лезвиями подъема грудины для обнажения анатомии грудины во время трансплантации сосудов. Зубчатый механизм, обеспечивает плавный, постепенный подъем. Элеватор оснащен нажимным фиксатором положения)</t>
  </si>
  <si>
    <t>Пинцет анатомический общего назначения, 200х2,5 мм</t>
  </si>
  <si>
    <t>Пинцет анатомический общего назначения, 200х2,5 мм, изготовлен из нержавеющей коррозионно-стойкой стали, длина не менее 200 мм</t>
  </si>
  <si>
    <t>Пинцет хирургический общего назначения, 200х2,5 мм</t>
  </si>
  <si>
    <t>Пинцет хирургический общего назначения, 200х2,5 мм, изготовлен из нержавеющей коррозионно-стойкой стали, длина не менее 200 мм</t>
  </si>
  <si>
    <t>Ножницы с одним острым концом вертикально изогнутые, 140 мм</t>
  </si>
  <si>
    <t>Ножницы с одним острым концом вертикально изогнутые, 140 мм, изготовлен из нержавеющей коррозионно-стойкой стали, длина не менее 140 мм</t>
  </si>
  <si>
    <t>Иглодержатель общехирургический, 160 мм</t>
  </si>
  <si>
    <t>Иглодержатель общехирургический, 160 мм, изготовлен из нержавеющей коррозионно-стойкой стали, длина не менее 160 мм</t>
  </si>
  <si>
    <t>Зажим кровоостанавливающий 1х2-зубый зубчатый прямой №3</t>
  </si>
  <si>
    <t>Зажим кровоостанавливающий 1х2-зубый зубчатый прямой №3, изготовлен из нержавеющей коррозионно-стойкой стали №3</t>
  </si>
  <si>
    <t>Зажим кровоостанавливающий 1х2-зубый зубчатый изогнутый №3</t>
  </si>
  <si>
    <t>Зажим кровоостанавливающий 1х2-зубый зубчатый изогнутый №3, изготовлен из нержавеющей коррозионно-стойкой стали №3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</si>
  <si>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 - Сертификат происхождения товара на государственном или русском языках (в ином случае предоставить нотариально заверенный перевод). 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дефектов, оригинальной (невскрытой) упаковке от производителя.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 Гарантийный срок на поставляемый Товар не менее 6 (шесть) месяцев, с даты подписания сторонами акта приема передачи. 
5. Поставщик гарантирует, что остаточный срок годности медицинских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не менее двенадцати месяцев от указанного срока годности на упаковке (при сроке годности два года и более);
6. Требования по выполнению сопутствующих работ или услуг: заказ, ввоз, таможенные, налоговые платежи и иные платежи, предусмотренные законодательством РК, разгрузка, монтаж, наладка, установка, за счет Поставщика;
7. При необходимости предоставить руководство пользователя и инструкцию по обработке инструментов с обеспечением их сохранности на государственном, либо на русском языках;
8. В случае дефекта Товара поставщик производит замену в течение 5 (пяти) календарных дней с даты получения уведомления от Заказчика.
9. Сроки поставки: С даты вступления Договора в силу по 31 декабря 2024г., По заявке Заказчика в течение 3 календарных дней;
10. Место и условия поставки (в соответствии с DDP ИНКОТЕРМС 2020): Корпоративный фонд «University Medical Center», г.Астана, пр. Туран, 38.</t>
  </si>
  <si>
    <t>Приложение 1 к протоколу об итогах №58 Расходные
материалы и хирургические инструменты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</si>
</sst>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$_-;\-* #,##0.00_$_-;_-* &quot;-&quot;??_$_-;_-@_-"/>
    <numFmt numFmtId="167" formatCode="_-* #,##0\ _₽_-;\-* #,##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D0D0D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164" fontId="7" fillId="0" borderId="0" xfId="0" applyNumberFormat="1" applyFont="1" applyAlignment="1">
      <alignment vertical="center" wrapText="1"/>
    </xf>
    <xf numFmtId="167" fontId="10" fillId="0" borderId="1" xfId="5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66" fontId="14" fillId="0" borderId="4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6" fontId="11" fillId="0" borderId="3" xfId="1" applyFont="1" applyFill="1" applyBorder="1" applyAlignment="1">
      <alignment horizontal="center" vertical="center" wrapText="1"/>
    </xf>
    <xf numFmtId="166" fontId="11" fillId="0" borderId="4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12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center" wrapText="1"/>
    </xf>
    <xf numFmtId="167" fontId="10" fillId="0" borderId="0" xfId="5" applyNumberFormat="1" applyFont="1" applyFill="1" applyBorder="1" applyAlignment="1">
      <alignment horizontal="center" vertical="center" wrapText="1"/>
    </xf>
    <xf numFmtId="166" fontId="14" fillId="0" borderId="0" xfId="1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0" fillId="0" borderId="0" xfId="0" applyAlignment="1">
      <alignment wrapText="1"/>
    </xf>
  </cellXfs>
  <cellStyles count="10">
    <cellStyle name="Normal_формы ПР утвержденные" xfId="3" xr:uid="{00000000-0005-0000-0000-000000000000}"/>
    <cellStyle name="Обычный" xfId="0" builtinId="0"/>
    <cellStyle name="Обычный 100" xfId="6" xr:uid="{00000000-0005-0000-0000-000002000000}"/>
    <cellStyle name="Обычный 14 2" xfId="7" xr:uid="{00000000-0005-0000-0000-000003000000}"/>
    <cellStyle name="Обычный 2 14" xfId="9" xr:uid="{00000000-0005-0000-0000-000004000000}"/>
    <cellStyle name="Обычный 3" xfId="4" xr:uid="{00000000-0005-0000-0000-000005000000}"/>
    <cellStyle name="Обычный 6" xfId="2" xr:uid="{00000000-0005-0000-0000-000006000000}"/>
    <cellStyle name="Финансовый" xfId="1" builtinId="3"/>
    <cellStyle name="Финансовый 2" xfId="5" xr:uid="{00000000-0005-0000-0000-000008000000}"/>
    <cellStyle name="Финансовый 3 16" xfId="8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0"/>
  <sheetViews>
    <sheetView tabSelected="1" view="pageBreakPreview" zoomScale="120" zoomScaleNormal="120" zoomScaleSheetLayoutView="120" workbookViewId="0">
      <selection activeCell="D6" sqref="D6:E6"/>
    </sheetView>
  </sheetViews>
  <sheetFormatPr defaultColWidth="9.140625" defaultRowHeight="12" x14ac:dyDescent="0.2"/>
  <cols>
    <col min="1" max="1" width="3.5703125" style="3" customWidth="1"/>
    <col min="2" max="2" width="37.140625" style="3" customWidth="1"/>
    <col min="3" max="3" width="73.140625" style="3" customWidth="1"/>
    <col min="4" max="4" width="5.7109375" style="3" customWidth="1"/>
    <col min="5" max="5" width="7.140625" style="3" customWidth="1"/>
    <col min="6" max="6" width="16.85546875" style="3" customWidth="1"/>
    <col min="7" max="7" width="19" style="3" customWidth="1"/>
    <col min="8" max="8" width="9.140625" style="5" customWidth="1"/>
    <col min="9" max="9" width="17.85546875" style="1" customWidth="1"/>
    <col min="10" max="10" width="9.140625" style="1"/>
    <col min="11" max="11" width="14.7109375" style="1" customWidth="1"/>
    <col min="12" max="16384" width="9.140625" style="1"/>
  </cols>
  <sheetData>
    <row r="1" spans="1:8" ht="24" customHeight="1" x14ac:dyDescent="0.2">
      <c r="D1" s="22" t="s">
        <v>58</v>
      </c>
      <c r="E1" s="22"/>
      <c r="F1" s="22"/>
      <c r="G1" s="22"/>
    </row>
    <row r="2" spans="1:8" ht="18" customHeight="1" x14ac:dyDescent="0.2">
      <c r="A2" s="23" t="s">
        <v>5</v>
      </c>
      <c r="B2" s="23"/>
      <c r="C2" s="23"/>
      <c r="D2" s="23"/>
      <c r="E2" s="23"/>
      <c r="F2" s="23"/>
      <c r="G2" s="23"/>
    </row>
    <row r="3" spans="1:8" s="2" customFormat="1" ht="27" customHeight="1" x14ac:dyDescent="0.25">
      <c r="A3" s="24" t="s">
        <v>0</v>
      </c>
      <c r="B3" s="24" t="s">
        <v>1</v>
      </c>
      <c r="C3" s="24" t="s">
        <v>4</v>
      </c>
      <c r="D3" s="24" t="s">
        <v>9</v>
      </c>
      <c r="E3" s="9" t="s">
        <v>8</v>
      </c>
      <c r="F3" s="26" t="s">
        <v>2</v>
      </c>
      <c r="G3" s="26" t="s">
        <v>3</v>
      </c>
      <c r="H3" s="6"/>
    </row>
    <row r="4" spans="1:8" s="2" customFormat="1" ht="22.5" customHeight="1" x14ac:dyDescent="0.25">
      <c r="A4" s="25"/>
      <c r="B4" s="25"/>
      <c r="C4" s="25"/>
      <c r="D4" s="25"/>
      <c r="E4" s="10" t="s">
        <v>7</v>
      </c>
      <c r="F4" s="27"/>
      <c r="G4" s="27"/>
      <c r="H4" s="6"/>
    </row>
    <row r="5" spans="1:8" s="2" customFormat="1" ht="51" x14ac:dyDescent="0.25">
      <c r="A5" s="19">
        <v>1</v>
      </c>
      <c r="B5" s="19" t="s">
        <v>19</v>
      </c>
      <c r="C5" s="20" t="s">
        <v>20</v>
      </c>
      <c r="D5" s="19" t="s">
        <v>6</v>
      </c>
      <c r="E5" s="20">
        <v>10</v>
      </c>
      <c r="F5" s="21">
        <v>91200</v>
      </c>
      <c r="G5" s="21">
        <f>E5*F5</f>
        <v>912000</v>
      </c>
      <c r="H5" s="6"/>
    </row>
    <row r="6" spans="1:8" s="2" customFormat="1" ht="25.5" x14ac:dyDescent="0.25">
      <c r="A6" s="19">
        <v>2</v>
      </c>
      <c r="B6" s="19" t="s">
        <v>21</v>
      </c>
      <c r="C6" s="20" t="s">
        <v>22</v>
      </c>
      <c r="D6" s="19" t="s">
        <v>6</v>
      </c>
      <c r="E6" s="20">
        <v>10</v>
      </c>
      <c r="F6" s="21">
        <v>18000</v>
      </c>
      <c r="G6" s="21">
        <f t="shared" ref="G6:G23" si="0">E6*F6</f>
        <v>180000</v>
      </c>
      <c r="H6" s="6"/>
    </row>
    <row r="7" spans="1:8" s="2" customFormat="1" ht="153" x14ac:dyDescent="0.25">
      <c r="A7" s="19">
        <v>3</v>
      </c>
      <c r="B7" s="19" t="s">
        <v>23</v>
      </c>
      <c r="C7" s="20" t="s">
        <v>24</v>
      </c>
      <c r="D7" s="19" t="s">
        <v>6</v>
      </c>
      <c r="E7" s="20">
        <v>1</v>
      </c>
      <c r="F7" s="21">
        <v>6271875</v>
      </c>
      <c r="G7" s="21">
        <f t="shared" si="0"/>
        <v>6271875</v>
      </c>
      <c r="H7" s="6"/>
    </row>
    <row r="8" spans="1:8" s="2" customFormat="1" ht="76.5" x14ac:dyDescent="0.25">
      <c r="A8" s="19">
        <v>4</v>
      </c>
      <c r="B8" s="19" t="s">
        <v>25</v>
      </c>
      <c r="C8" s="20" t="s">
        <v>26</v>
      </c>
      <c r="D8" s="19" t="s">
        <v>6</v>
      </c>
      <c r="E8" s="20">
        <v>1</v>
      </c>
      <c r="F8" s="21">
        <v>533250</v>
      </c>
      <c r="G8" s="21">
        <f t="shared" si="0"/>
        <v>533250</v>
      </c>
      <c r="H8" s="6"/>
    </row>
    <row r="9" spans="1:8" s="2" customFormat="1" ht="76.5" x14ac:dyDescent="0.25">
      <c r="A9" s="19">
        <v>5</v>
      </c>
      <c r="B9" s="19" t="s">
        <v>27</v>
      </c>
      <c r="C9" s="20" t="s">
        <v>28</v>
      </c>
      <c r="D9" s="19" t="s">
        <v>6</v>
      </c>
      <c r="E9" s="20">
        <v>1</v>
      </c>
      <c r="F9" s="21">
        <v>533250</v>
      </c>
      <c r="G9" s="21">
        <f t="shared" si="0"/>
        <v>533250</v>
      </c>
      <c r="H9" s="6"/>
    </row>
    <row r="10" spans="1:8" s="2" customFormat="1" ht="25.5" x14ac:dyDescent="0.25">
      <c r="A10" s="19">
        <v>6</v>
      </c>
      <c r="B10" s="19" t="s">
        <v>29</v>
      </c>
      <c r="C10" s="20" t="s">
        <v>30</v>
      </c>
      <c r="D10" s="19" t="s">
        <v>6</v>
      </c>
      <c r="E10" s="20">
        <v>1</v>
      </c>
      <c r="F10" s="21">
        <v>390375</v>
      </c>
      <c r="G10" s="21">
        <f t="shared" si="0"/>
        <v>390375</v>
      </c>
      <c r="H10" s="6"/>
    </row>
    <row r="11" spans="1:8" s="2" customFormat="1" ht="38.25" x14ac:dyDescent="0.25">
      <c r="A11" s="19">
        <v>7</v>
      </c>
      <c r="B11" s="19" t="s">
        <v>31</v>
      </c>
      <c r="C11" s="20" t="s">
        <v>32</v>
      </c>
      <c r="D11" s="19" t="s">
        <v>6</v>
      </c>
      <c r="E11" s="20">
        <v>1</v>
      </c>
      <c r="F11" s="21">
        <v>759375</v>
      </c>
      <c r="G11" s="21">
        <f t="shared" si="0"/>
        <v>759375</v>
      </c>
      <c r="H11" s="6"/>
    </row>
    <row r="12" spans="1:8" s="2" customFormat="1" ht="25.5" x14ac:dyDescent="0.25">
      <c r="A12" s="19">
        <v>8</v>
      </c>
      <c r="B12" s="19" t="s">
        <v>33</v>
      </c>
      <c r="C12" s="20" t="s">
        <v>34</v>
      </c>
      <c r="D12" s="19" t="s">
        <v>6</v>
      </c>
      <c r="E12" s="20">
        <v>1</v>
      </c>
      <c r="F12" s="21">
        <v>489375</v>
      </c>
      <c r="G12" s="21">
        <f t="shared" si="0"/>
        <v>489375</v>
      </c>
      <c r="H12" s="6"/>
    </row>
    <row r="13" spans="1:8" s="2" customFormat="1" ht="25.5" x14ac:dyDescent="0.25">
      <c r="A13" s="19">
        <v>9</v>
      </c>
      <c r="B13" s="19" t="s">
        <v>35</v>
      </c>
      <c r="C13" s="20" t="s">
        <v>36</v>
      </c>
      <c r="D13" s="19" t="s">
        <v>6</v>
      </c>
      <c r="E13" s="20">
        <v>1</v>
      </c>
      <c r="F13" s="21">
        <v>588375</v>
      </c>
      <c r="G13" s="21">
        <f t="shared" si="0"/>
        <v>588375</v>
      </c>
      <c r="H13" s="6"/>
    </row>
    <row r="14" spans="1:8" s="2" customFormat="1" ht="12.75" x14ac:dyDescent="0.25">
      <c r="A14" s="19">
        <v>10</v>
      </c>
      <c r="B14" s="19" t="s">
        <v>37</v>
      </c>
      <c r="C14" s="20" t="s">
        <v>38</v>
      </c>
      <c r="D14" s="19" t="s">
        <v>6</v>
      </c>
      <c r="E14" s="20">
        <v>1</v>
      </c>
      <c r="F14" s="21">
        <v>588375</v>
      </c>
      <c r="G14" s="21">
        <f t="shared" si="0"/>
        <v>588375</v>
      </c>
      <c r="H14" s="6"/>
    </row>
    <row r="15" spans="1:8" s="2" customFormat="1" ht="38.25" x14ac:dyDescent="0.25">
      <c r="A15" s="19">
        <v>11</v>
      </c>
      <c r="B15" s="19" t="s">
        <v>39</v>
      </c>
      <c r="C15" s="20" t="s">
        <v>40</v>
      </c>
      <c r="D15" s="19" t="s">
        <v>6</v>
      </c>
      <c r="E15" s="20">
        <v>1</v>
      </c>
      <c r="F15" s="21">
        <v>3798000</v>
      </c>
      <c r="G15" s="21">
        <f t="shared" si="0"/>
        <v>3798000</v>
      </c>
      <c r="H15" s="6"/>
    </row>
    <row r="16" spans="1:8" s="2" customFormat="1" ht="38.25" x14ac:dyDescent="0.25">
      <c r="A16" s="19">
        <v>12</v>
      </c>
      <c r="B16" s="19" t="s">
        <v>41</v>
      </c>
      <c r="C16" s="20" t="s">
        <v>42</v>
      </c>
      <c r="D16" s="19" t="s">
        <v>6</v>
      </c>
      <c r="E16" s="20">
        <v>1</v>
      </c>
      <c r="F16" s="21">
        <v>1786500</v>
      </c>
      <c r="G16" s="21">
        <f t="shared" si="0"/>
        <v>1786500</v>
      </c>
      <c r="H16" s="6"/>
    </row>
    <row r="17" spans="1:8" s="2" customFormat="1" ht="51" x14ac:dyDescent="0.25">
      <c r="A17" s="19">
        <v>13</v>
      </c>
      <c r="B17" s="19" t="s">
        <v>43</v>
      </c>
      <c r="C17" s="20" t="s">
        <v>44</v>
      </c>
      <c r="D17" s="19" t="s">
        <v>6</v>
      </c>
      <c r="E17" s="20">
        <v>1</v>
      </c>
      <c r="F17" s="21">
        <v>5361750</v>
      </c>
      <c r="G17" s="21">
        <f t="shared" si="0"/>
        <v>5361750</v>
      </c>
      <c r="H17" s="6"/>
    </row>
    <row r="18" spans="1:8" s="2" customFormat="1" ht="25.5" x14ac:dyDescent="0.25">
      <c r="A18" s="19">
        <v>14</v>
      </c>
      <c r="B18" s="19" t="s">
        <v>45</v>
      </c>
      <c r="C18" s="20" t="s">
        <v>46</v>
      </c>
      <c r="D18" s="19" t="s">
        <v>6</v>
      </c>
      <c r="E18" s="20">
        <v>50</v>
      </c>
      <c r="F18" s="21">
        <v>1600</v>
      </c>
      <c r="G18" s="21">
        <f t="shared" si="0"/>
        <v>80000</v>
      </c>
      <c r="H18" s="6"/>
    </row>
    <row r="19" spans="1:8" s="2" customFormat="1" ht="25.5" x14ac:dyDescent="0.25">
      <c r="A19" s="19">
        <v>15</v>
      </c>
      <c r="B19" s="19" t="s">
        <v>47</v>
      </c>
      <c r="C19" s="20" t="s">
        <v>48</v>
      </c>
      <c r="D19" s="19" t="s">
        <v>6</v>
      </c>
      <c r="E19" s="20">
        <v>50</v>
      </c>
      <c r="F19" s="21">
        <v>1600</v>
      </c>
      <c r="G19" s="21">
        <f t="shared" si="0"/>
        <v>80000</v>
      </c>
      <c r="H19" s="6"/>
    </row>
    <row r="20" spans="1:8" s="2" customFormat="1" ht="25.5" x14ac:dyDescent="0.25">
      <c r="A20" s="19">
        <v>16</v>
      </c>
      <c r="B20" s="19" t="s">
        <v>49</v>
      </c>
      <c r="C20" s="20" t="s">
        <v>50</v>
      </c>
      <c r="D20" s="19" t="s">
        <v>6</v>
      </c>
      <c r="E20" s="20">
        <v>200</v>
      </c>
      <c r="F20" s="21">
        <v>1700</v>
      </c>
      <c r="G20" s="21">
        <f t="shared" si="0"/>
        <v>340000</v>
      </c>
      <c r="H20" s="6"/>
    </row>
    <row r="21" spans="1:8" s="2" customFormat="1" ht="25.5" x14ac:dyDescent="0.25">
      <c r="A21" s="19">
        <v>17</v>
      </c>
      <c r="B21" s="19" t="s">
        <v>51</v>
      </c>
      <c r="C21" s="20" t="s">
        <v>52</v>
      </c>
      <c r="D21" s="19" t="s">
        <v>6</v>
      </c>
      <c r="E21" s="20">
        <v>200</v>
      </c>
      <c r="F21" s="21">
        <v>2600</v>
      </c>
      <c r="G21" s="21">
        <f t="shared" si="0"/>
        <v>520000</v>
      </c>
      <c r="H21" s="6"/>
    </row>
    <row r="22" spans="1:8" s="2" customFormat="1" ht="25.5" x14ac:dyDescent="0.25">
      <c r="A22" s="19">
        <v>18</v>
      </c>
      <c r="B22" s="19" t="s">
        <v>53</v>
      </c>
      <c r="C22" s="20" t="s">
        <v>54</v>
      </c>
      <c r="D22" s="19" t="s">
        <v>6</v>
      </c>
      <c r="E22" s="20">
        <v>50</v>
      </c>
      <c r="F22" s="21">
        <v>3700</v>
      </c>
      <c r="G22" s="21">
        <f t="shared" si="0"/>
        <v>185000</v>
      </c>
      <c r="H22" s="6"/>
    </row>
    <row r="23" spans="1:8" s="2" customFormat="1" ht="25.5" x14ac:dyDescent="0.2">
      <c r="A23" s="19">
        <v>19</v>
      </c>
      <c r="B23" s="11" t="s">
        <v>55</v>
      </c>
      <c r="C23" s="18" t="s">
        <v>56</v>
      </c>
      <c r="D23" s="12" t="s">
        <v>6</v>
      </c>
      <c r="E23" s="12">
        <v>50</v>
      </c>
      <c r="F23" s="14">
        <v>3700</v>
      </c>
      <c r="G23" s="21">
        <f t="shared" si="0"/>
        <v>185000</v>
      </c>
      <c r="H23" s="6"/>
    </row>
    <row r="24" spans="1:8" s="2" customFormat="1" ht="12.75" x14ac:dyDescent="0.2">
      <c r="A24" s="28"/>
      <c r="B24" s="29"/>
      <c r="C24" s="30"/>
      <c r="D24" s="31"/>
      <c r="E24" s="31"/>
      <c r="F24" s="32"/>
      <c r="G24" s="33"/>
      <c r="H24" s="6"/>
    </row>
    <row r="25" spans="1:8" s="2" customFormat="1" ht="290.25" customHeight="1" x14ac:dyDescent="0.25">
      <c r="A25" s="28"/>
      <c r="B25" s="34" t="s">
        <v>57</v>
      </c>
      <c r="C25" s="35"/>
      <c r="D25" s="35"/>
      <c r="E25" s="35"/>
      <c r="F25" s="35"/>
      <c r="G25" s="35"/>
      <c r="H25" s="6"/>
    </row>
    <row r="26" spans="1:8" s="2" customFormat="1" ht="20.25" customHeight="1" x14ac:dyDescent="0.25">
      <c r="A26" s="3"/>
      <c r="B26" s="3"/>
      <c r="C26" s="3"/>
      <c r="D26" s="3"/>
      <c r="E26" s="3"/>
      <c r="F26" s="3"/>
      <c r="G26" s="3"/>
      <c r="H26" s="6"/>
    </row>
    <row r="27" spans="1:8" s="2" customFormat="1" ht="12.75" x14ac:dyDescent="0.25">
      <c r="A27" s="3"/>
      <c r="B27" s="15" t="s">
        <v>10</v>
      </c>
      <c r="C27" s="16" t="s">
        <v>11</v>
      </c>
      <c r="D27" s="3"/>
      <c r="E27" s="3"/>
      <c r="F27" s="3"/>
      <c r="G27" s="3"/>
      <c r="H27" s="6"/>
    </row>
    <row r="28" spans="1:8" s="2" customFormat="1" ht="24" customHeight="1" x14ac:dyDescent="0.25">
      <c r="A28" s="3"/>
      <c r="B28" s="15"/>
      <c r="C28" s="16"/>
      <c r="D28" s="7"/>
      <c r="E28" s="7"/>
      <c r="F28" s="3"/>
      <c r="G28" s="8"/>
      <c r="H28" s="6"/>
    </row>
    <row r="29" spans="1:8" s="2" customFormat="1" ht="25.5" x14ac:dyDescent="0.25">
      <c r="A29" s="3"/>
      <c r="B29" s="15" t="s">
        <v>12</v>
      </c>
      <c r="C29" s="16" t="s">
        <v>13</v>
      </c>
      <c r="D29" s="3"/>
      <c r="E29" s="4"/>
      <c r="F29" s="3"/>
      <c r="G29" s="3"/>
      <c r="H29" s="6"/>
    </row>
    <row r="30" spans="1:8" s="2" customFormat="1" ht="12.75" x14ac:dyDescent="0.25">
      <c r="A30" s="3"/>
      <c r="B30" s="15"/>
      <c r="C30" s="16"/>
      <c r="D30" s="3"/>
      <c r="E30" s="3"/>
      <c r="F30" s="3"/>
      <c r="G30" s="3"/>
      <c r="H30" s="6"/>
    </row>
    <row r="31" spans="1:8" s="2" customFormat="1" ht="12.75" x14ac:dyDescent="0.25">
      <c r="A31" s="3"/>
      <c r="B31" s="15"/>
      <c r="C31" s="16"/>
      <c r="D31" s="3"/>
      <c r="E31" s="3"/>
      <c r="F31" s="3"/>
      <c r="G31" s="3"/>
      <c r="H31" s="6"/>
    </row>
    <row r="32" spans="1:8" s="2" customFormat="1" ht="25.5" x14ac:dyDescent="0.25">
      <c r="A32" s="3"/>
      <c r="B32" s="15" t="s">
        <v>14</v>
      </c>
      <c r="C32" s="16" t="s">
        <v>15</v>
      </c>
      <c r="D32" s="3"/>
      <c r="E32" s="3"/>
      <c r="F32" s="3"/>
      <c r="G32" s="3"/>
      <c r="H32" s="6"/>
    </row>
    <row r="33" spans="1:9" s="2" customFormat="1" ht="17.25" customHeight="1" x14ac:dyDescent="0.25">
      <c r="A33" s="3"/>
      <c r="B33" s="15" t="s">
        <v>16</v>
      </c>
      <c r="C33" s="16"/>
      <c r="D33" s="3"/>
      <c r="E33" s="3"/>
      <c r="F33" s="3"/>
      <c r="G33" s="3"/>
      <c r="H33" s="6"/>
    </row>
    <row r="34" spans="1:9" s="2" customFormat="1" ht="25.5" x14ac:dyDescent="0.25">
      <c r="A34" s="3"/>
      <c r="B34" s="15" t="s">
        <v>17</v>
      </c>
      <c r="C34" s="16" t="s">
        <v>18</v>
      </c>
      <c r="D34" s="3"/>
      <c r="E34" s="3"/>
      <c r="F34" s="3"/>
      <c r="G34" s="3"/>
      <c r="H34" s="6"/>
    </row>
    <row r="35" spans="1:9" s="2" customFormat="1" ht="15.75" x14ac:dyDescent="0.25">
      <c r="A35" s="3"/>
      <c r="B35" s="17"/>
      <c r="C35" s="17"/>
      <c r="D35" s="3"/>
      <c r="E35" s="3"/>
      <c r="F35" s="3"/>
      <c r="G35" s="3"/>
      <c r="H35" s="6"/>
    </row>
    <row r="36" spans="1:9" s="2" customFormat="1" x14ac:dyDescent="0.25">
      <c r="A36" s="3"/>
      <c r="B36" s="3"/>
      <c r="C36" s="3"/>
      <c r="D36" s="3"/>
      <c r="E36" s="3"/>
      <c r="F36" s="3"/>
      <c r="G36" s="3"/>
      <c r="H36" s="6"/>
    </row>
    <row r="37" spans="1:9" s="2" customFormat="1" x14ac:dyDescent="0.25">
      <c r="A37" s="3"/>
      <c r="B37" s="3"/>
      <c r="C37" s="3"/>
      <c r="D37" s="3"/>
      <c r="E37" s="3"/>
      <c r="F37" s="3"/>
      <c r="G37" s="3"/>
      <c r="H37" s="6"/>
    </row>
    <row r="38" spans="1:9" s="2" customFormat="1" x14ac:dyDescent="0.25">
      <c r="A38" s="3"/>
      <c r="B38" s="3"/>
      <c r="C38" s="3"/>
      <c r="D38" s="3"/>
      <c r="E38" s="3"/>
      <c r="F38" s="3"/>
      <c r="G38" s="3"/>
      <c r="H38" s="6"/>
    </row>
    <row r="39" spans="1:9" s="2" customFormat="1" x14ac:dyDescent="0.25">
      <c r="A39" s="3"/>
      <c r="B39" s="3"/>
      <c r="C39" s="3"/>
      <c r="D39" s="3"/>
      <c r="E39" s="3"/>
      <c r="F39" s="3"/>
      <c r="G39" s="3"/>
      <c r="H39" s="6"/>
    </row>
    <row r="40" spans="1:9" s="2" customFormat="1" ht="392.25" customHeight="1" x14ac:dyDescent="0.25">
      <c r="A40" s="3"/>
      <c r="B40" s="3"/>
      <c r="C40" s="3"/>
      <c r="D40" s="3"/>
      <c r="E40" s="3"/>
      <c r="F40" s="3"/>
      <c r="G40" s="3"/>
      <c r="H40" s="6"/>
    </row>
    <row r="41" spans="1:9" s="2" customFormat="1" x14ac:dyDescent="0.25">
      <c r="A41" s="3"/>
      <c r="B41" s="3"/>
      <c r="C41" s="3"/>
      <c r="D41" s="3"/>
      <c r="E41" s="3"/>
      <c r="F41" s="3"/>
      <c r="G41" s="3"/>
      <c r="H41" s="6"/>
    </row>
    <row r="42" spans="1:9" s="2" customFormat="1" x14ac:dyDescent="0.25">
      <c r="A42" s="3"/>
      <c r="B42" s="3"/>
      <c r="C42" s="3"/>
      <c r="D42" s="3"/>
      <c r="E42" s="3"/>
      <c r="F42" s="3"/>
      <c r="G42" s="3"/>
      <c r="H42" s="6"/>
    </row>
    <row r="43" spans="1:9" s="2" customFormat="1" x14ac:dyDescent="0.25">
      <c r="A43" s="3"/>
      <c r="B43" s="3"/>
      <c r="C43" s="3"/>
      <c r="D43" s="3"/>
      <c r="E43" s="3"/>
      <c r="F43" s="3"/>
      <c r="G43" s="3"/>
      <c r="H43" s="6"/>
    </row>
    <row r="44" spans="1:9" s="2" customFormat="1" x14ac:dyDescent="0.25">
      <c r="A44" s="3"/>
      <c r="B44" s="3"/>
      <c r="C44" s="3"/>
      <c r="D44" s="3"/>
      <c r="E44" s="3"/>
      <c r="F44" s="3"/>
      <c r="G44" s="3"/>
      <c r="H44" s="6"/>
    </row>
    <row r="45" spans="1:9" s="2" customFormat="1" x14ac:dyDescent="0.25">
      <c r="A45" s="3"/>
      <c r="B45" s="3"/>
      <c r="C45" s="3"/>
      <c r="D45" s="3"/>
      <c r="E45" s="3"/>
      <c r="F45" s="3"/>
      <c r="G45" s="3"/>
      <c r="H45" s="6"/>
    </row>
    <row r="46" spans="1:9" s="2" customFormat="1" x14ac:dyDescent="0.25">
      <c r="A46" s="3"/>
      <c r="B46" s="3"/>
      <c r="C46" s="3"/>
      <c r="D46" s="3"/>
      <c r="E46" s="3"/>
      <c r="F46" s="3"/>
      <c r="G46" s="3"/>
      <c r="H46" s="6"/>
      <c r="I46" s="13" t="e">
        <f>SUM(#REF!)</f>
        <v>#REF!</v>
      </c>
    </row>
    <row r="47" spans="1:9" s="2" customFormat="1" ht="243.75" customHeight="1" x14ac:dyDescent="0.25">
      <c r="A47" s="3"/>
      <c r="B47" s="3"/>
      <c r="C47" s="3"/>
      <c r="D47" s="3"/>
      <c r="E47" s="3"/>
      <c r="F47" s="3"/>
      <c r="G47" s="3"/>
      <c r="H47" s="6"/>
    </row>
    <row r="50" ht="16.5" customHeight="1" x14ac:dyDescent="0.2"/>
  </sheetData>
  <mergeCells count="9">
    <mergeCell ref="B25:G25"/>
    <mergeCell ref="D1:G1"/>
    <mergeCell ref="A2:G2"/>
    <mergeCell ref="A3:A4"/>
    <mergeCell ref="B3:B4"/>
    <mergeCell ref="C3:C4"/>
    <mergeCell ref="F3:F4"/>
    <mergeCell ref="G3:G4"/>
    <mergeCell ref="D3:D4"/>
  </mergeCells>
  <phoneticPr fontId="4" type="noConversion"/>
  <pageMargins left="0.19685039370078741" right="0.23622047244094491" top="0.47244094488188981" bottom="0.35433070866141736" header="0.31496062992125984" footer="0.31496062992125984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перечень</vt:lpstr>
      <vt:lpstr>перечень!Заголовки_для_печати</vt:lpstr>
      <vt:lpstr>перечень!Область_печати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Бухаева Ергали Сергалиевич</cp:lastModifiedBy>
  <cp:lastPrinted>2024-03-27T09:26:32Z</cp:lastPrinted>
  <dcterms:created xsi:type="dcterms:W3CDTF">2019-09-03T05:19:58Z</dcterms:created>
  <dcterms:modified xsi:type="dcterms:W3CDTF">2024-05-24T09:45:39Z</dcterms:modified>
</cp:coreProperties>
</file>